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Q39" i="1"/>
  <c r="F38"/>
  <c r="F39" s="1"/>
  <c r="G38"/>
  <c r="G39" s="1"/>
  <c r="H38"/>
  <c r="H39" s="1"/>
  <c r="I38"/>
  <c r="I39" s="1"/>
  <c r="J38"/>
  <c r="J39" s="1"/>
  <c r="K38"/>
  <c r="K39" s="1"/>
  <c r="L38"/>
  <c r="L39" s="1"/>
  <c r="M38"/>
  <c r="M39" s="1"/>
  <c r="N38"/>
  <c r="N39" s="1"/>
  <c r="O38"/>
  <c r="O39" s="1"/>
  <c r="P38"/>
  <c r="P39" s="1"/>
  <c r="Q38"/>
  <c r="R38"/>
  <c r="R39" s="1"/>
  <c r="S38"/>
  <c r="S39" s="1"/>
  <c r="T38"/>
  <c r="T39" s="1"/>
  <c r="U38"/>
  <c r="U39" s="1"/>
  <c r="V38"/>
  <c r="V39" s="1"/>
  <c r="W38"/>
  <c r="W39" s="1"/>
  <c r="X38"/>
  <c r="X39" s="1"/>
  <c r="Y38"/>
  <c r="Y39" s="1"/>
  <c r="Z38"/>
  <c r="Z39" s="1"/>
  <c r="AA38"/>
  <c r="AA39" s="1"/>
  <c r="AB38"/>
  <c r="AB39" s="1"/>
  <c r="AC38"/>
  <c r="AC39" s="1"/>
  <c r="AD38"/>
  <c r="AD39" s="1"/>
  <c r="AE38"/>
  <c r="AE39" s="1"/>
  <c r="AF38"/>
  <c r="AF39" s="1"/>
  <c r="AG38"/>
  <c r="AG39" s="1"/>
  <c r="AH38"/>
  <c r="AH39" s="1"/>
  <c r="AI38"/>
  <c r="AI39" s="1"/>
  <c r="AJ38"/>
  <c r="AJ39" s="1"/>
  <c r="AK38"/>
  <c r="AK39" s="1"/>
  <c r="AL38"/>
  <c r="AL39" s="1"/>
  <c r="AM38"/>
  <c r="AM39" s="1"/>
  <c r="AN38"/>
  <c r="AN39" s="1"/>
  <c r="AO38"/>
  <c r="AO39" s="1"/>
  <c r="E38"/>
  <c r="E39" s="1"/>
  <c r="AP33" l="1"/>
  <c r="AQ33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38"/>
  <c r="AP39" s="1"/>
  <c r="AP8"/>
  <c r="AQ8" s="1"/>
</calcChain>
</file>

<file path=xl/sharedStrings.xml><?xml version="1.0" encoding="utf-8"?>
<sst xmlns="http://schemas.openxmlformats.org/spreadsheetml/2006/main" count="162" uniqueCount="116">
  <si>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</si>
  <si>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</si>
  <si>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</si>
  <si>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</si>
  <si>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</si>
  <si>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</si>
  <si>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</si>
  <si>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</si>
  <si>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</si>
  <si>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</si>
  <si>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</si>
  <si>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</si>
  <si>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</si>
  <si>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</si>
  <si>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</si>
  <si>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</si>
  <si>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</si>
  <si>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</si>
  <si>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</si>
  <si>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</si>
  <si>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</si>
  <si>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</si>
  <si>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</si>
  <si>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</si>
  <si>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</si>
  <si>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</si>
  <si>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</si>
  <si>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</si>
  <si>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</si>
  <si>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</si>
  <si>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</si>
  <si>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</si>
  <si>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</si>
  <si>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</si>
  <si>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</si>
  <si>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</si>
  <si>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</si>
  <si>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</si>
  <si>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</si>
  <si>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</si>
  <si>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</si>
  <si>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</si>
  <si>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</si>
  <si>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</si>
  <si>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</si>
  <si>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</si>
  <si>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</si>
  <si>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</si>
  <si>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</si>
  <si>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</si>
  <si>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</si>
  <si>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</si>
  <si>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</si>
  <si>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</si>
  <si>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</si>
  <si>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</si>
  <si>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</si>
  <si>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</si>
  <si>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</si>
  <si>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</si>
  <si>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</si>
  <si>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</si>
  <si>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</si>
  <si>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</si>
  <si>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</si>
  <si>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</si>
  <si>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</si>
  <si>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</si>
  <si>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มารจรูญ</t>
  </si>
  <si>
    <t>วันทิฐาน</t>
  </si>
  <si>
    <t>รายชั้นเรียน ปีการศึกษา 2557</t>
  </si>
  <si>
    <t>พรหมทัศ</t>
  </si>
  <si>
    <t>พรหมภิชาติ</t>
  </si>
  <si>
    <t>ชัยสิทธ์</t>
  </si>
  <si>
    <t>แก้วพิลา</t>
  </si>
  <si>
    <t>ธนบดี</t>
  </si>
  <si>
    <t>ช่วยชูหนู</t>
  </si>
  <si>
    <t>ธัญพิสิษฐ์</t>
  </si>
  <si>
    <t>ศรีสุวรรณ</t>
  </si>
  <si>
    <t>นภันต์</t>
  </si>
  <si>
    <t>พิพัฒน์</t>
  </si>
  <si>
    <t>บุญล้ำ</t>
  </si>
  <si>
    <t>ศักดิ์สิทธิ์</t>
  </si>
  <si>
    <t>ธงชัย</t>
  </si>
  <si>
    <t>ประจิกกิต</t>
  </si>
  <si>
    <t>สุริยา</t>
  </si>
  <si>
    <t>บุญรักษา</t>
  </si>
  <si>
    <t>ปรินทร</t>
  </si>
  <si>
    <t>ศรีประภา</t>
  </si>
  <si>
    <t>ปวฤทธิ์</t>
  </si>
  <si>
    <t>เผือกจันทร์</t>
  </si>
  <si>
    <t>เมธาสิทธ์</t>
  </si>
  <si>
    <t>สมนายัง</t>
  </si>
  <si>
    <t>ขวัญนรี</t>
  </si>
  <si>
    <t>ยางมั่น</t>
  </si>
  <si>
    <t>ชญานิศ</t>
  </si>
  <si>
    <t>ฉวีรัตน์</t>
  </si>
  <si>
    <t>ชฎาธาร</t>
  </si>
  <si>
    <t>ภาสินีย์</t>
  </si>
  <si>
    <t>จีบเจือ</t>
  </si>
  <si>
    <t>วรนาวรรณ</t>
  </si>
  <si>
    <t>หญีตป้อม</t>
  </si>
  <si>
    <t>สุจิตตรา</t>
  </si>
  <si>
    <t>แสงจันทร์</t>
  </si>
  <si>
    <t>กัญญารัตน์</t>
  </si>
  <si>
    <t>อารีรัตน์</t>
  </si>
  <si>
    <t>พันธ์ชนะ</t>
  </si>
  <si>
    <t>กาญจนา</t>
  </si>
  <si>
    <t>สุวรรณวงศ์</t>
  </si>
  <si>
    <t>วรนุช</t>
  </si>
  <si>
    <t>ดาวเรือง</t>
  </si>
  <si>
    <t>ชนิกานต์</t>
  </si>
  <si>
    <t>เกิดมาลัย</t>
  </si>
  <si>
    <t>ปิยมาศ</t>
  </si>
  <si>
    <t>ชนนิกานต์</t>
  </si>
  <si>
    <t>เรียบร้อย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</si>
</sst>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21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361299</xdr:colOff>
      <xdr:row>3</xdr:row>
      <xdr:rowOff>62994</xdr:rowOff>
    </xdr:from>
    <xdr:to>
      <xdr:col>1</xdr:col>
      <xdr:colOff>480794</xdr:colOff>
      <xdr:row>3</xdr:row>
      <xdr:rowOff>184221</xdr:rowOff>
    </xdr:to>
    <xdr:cxnSp macro="">
      <xdr:nvCxnSpPr>
        <xdr:cNvPr id="4" name="ตัวเชื่อมต่อตรง 3"/>
        <xdr:cNvCxnSpPr/>
      </xdr:nvCxnSpPr>
      <xdr:spPr>
        <a:xfrm flipV="1">
          <a:off x="608949" y="986919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40</xdr:row>
      <xdr:rowOff>242455</xdr:rowOff>
    </xdr:from>
    <xdr:to>
      <xdr:col>21</xdr:col>
      <xdr:colOff>17318</xdr:colOff>
      <xdr:row>42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42</xdr:row>
      <xdr:rowOff>242456</xdr:rowOff>
    </xdr:from>
    <xdr:to>
      <xdr:col>39</xdr:col>
      <xdr:colOff>129887</xdr:colOff>
      <xdr:row>43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92728</xdr:colOff>
      <xdr:row>39</xdr:row>
      <xdr:rowOff>26334</xdr:rowOff>
    </xdr:from>
    <xdr:to>
      <xdr:col>41</xdr:col>
      <xdr:colOff>49866</xdr:colOff>
      <xdr:row>42</xdr:row>
      <xdr:rowOff>40622</xdr:rowOff>
    </xdr:to>
    <xdr:sp macro="" textlink="">
      <xdr:nvSpPr>
        <xdr:cNvPr id="3" name="TextBox 2"/>
        <xdr:cNvSpPr txBox="1"/>
      </xdr:nvSpPr>
      <xdr:spPr>
        <a:xfrm>
          <a:off x="6588778" y="14266209"/>
          <a:ext cx="3157538" cy="90011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190639</xdr:colOff>
      <xdr:row>42</xdr:row>
      <xdr:rowOff>42301</xdr:rowOff>
    </xdr:from>
    <xdr:to>
      <xdr:col>41</xdr:col>
      <xdr:colOff>147777</xdr:colOff>
      <xdr:row>44</xdr:row>
      <xdr:rowOff>222018</xdr:rowOff>
    </xdr:to>
    <xdr:sp macro="" textlink="">
      <xdr:nvSpPr>
        <xdr:cNvPr id="9" name="TextBox 8"/>
        <xdr:cNvSpPr txBox="1"/>
      </xdr:nvSpPr>
      <xdr:spPr>
        <a:xfrm>
          <a:off x="6686689" y="15168001"/>
          <a:ext cx="3157538" cy="7702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0</xdr:colOff>
      <xdr:row>44</xdr:row>
      <xdr:rowOff>152400</xdr:rowOff>
    </xdr:from>
    <xdr:to>
      <xdr:col>41</xdr:col>
      <xdr:colOff>159544</xdr:colOff>
      <xdr:row>47</xdr:row>
      <xdr:rowOff>38100</xdr:rowOff>
    </xdr:to>
    <xdr:sp macro="" textlink="">
      <xdr:nvSpPr>
        <xdr:cNvPr id="11" name="TextBox 10"/>
        <xdr:cNvSpPr txBox="1"/>
      </xdr:nvSpPr>
      <xdr:spPr>
        <a:xfrm>
          <a:off x="6696075" y="15868650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0"/>
  <sheetViews>
    <sheetView tabSelected="1" view="pageLayout" zoomScaleNormal="110" workbookViewId="0">
      <selection activeCell="A3" sqref="A3:AQ3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>
      <c r="A2" s="69" t="s">
        <v>66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</row>
    <row r="3" spans="1:43">
      <c r="A3" s="69" t="s">
        <v>70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>
      <c r="A4" s="62" t="s">
        <v>67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8" t="s">
        <v>0</v>
      </c>
      <c r="B6" s="63" t="s">
        <v>2</v>
      </c>
      <c r="C6" s="64"/>
      <c r="D6" s="65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59"/>
      <c r="B7" s="66"/>
      <c r="C7" s="67"/>
      <c r="D7" s="6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0"/>
      <c r="B8" s="55" t="s">
        <v>1</v>
      </c>
      <c r="C8" s="55"/>
      <c r="D8" s="55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0" t="s">
        <v>65</v>
      </c>
      <c r="C9" s="71" t="s">
        <v>72</v>
      </c>
      <c r="D9" s="37" t="s">
        <v>71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3" si="0">SUM(E9:AO9)</f>
        <v>111</v>
      </c>
      <c r="AQ9" s="26">
        <f t="shared" ref="AQ9:AQ33" si="1">100*AP9/111</f>
        <v>100</v>
      </c>
    </row>
    <row r="10" spans="1:43">
      <c r="A10" s="7">
        <v>2</v>
      </c>
      <c r="B10" s="70" t="s">
        <v>65</v>
      </c>
      <c r="C10" s="71" t="s">
        <v>73</v>
      </c>
      <c r="D10" s="37" t="s">
        <v>74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0" t="s">
        <v>65</v>
      </c>
      <c r="C11" s="71" t="s">
        <v>75</v>
      </c>
      <c r="D11" s="37" t="s">
        <v>76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0" t="s">
        <v>65</v>
      </c>
      <c r="C12" s="71" t="s">
        <v>77</v>
      </c>
      <c r="D12" s="37" t="s">
        <v>78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0" t="s">
        <v>65</v>
      </c>
      <c r="C13" s="71" t="s">
        <v>79</v>
      </c>
      <c r="D13" s="37" t="s">
        <v>69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0" t="s">
        <v>65</v>
      </c>
      <c r="C14" s="71" t="s">
        <v>80</v>
      </c>
      <c r="D14" s="37" t="s">
        <v>81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0" t="s">
        <v>65</v>
      </c>
      <c r="C15" s="71" t="s">
        <v>82</v>
      </c>
      <c r="D15" s="37" t="s">
        <v>64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0" t="s">
        <v>65</v>
      </c>
      <c r="C16" s="71" t="s">
        <v>83</v>
      </c>
      <c r="D16" s="37" t="s">
        <v>84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0" t="s">
        <v>65</v>
      </c>
      <c r="C17" s="71" t="s">
        <v>85</v>
      </c>
      <c r="D17" s="37" t="s">
        <v>86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0" t="s">
        <v>65</v>
      </c>
      <c r="C18" s="71" t="s">
        <v>87</v>
      </c>
      <c r="D18" s="37" t="s">
        <v>88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0" t="s">
        <v>65</v>
      </c>
      <c r="C19" s="71" t="s">
        <v>89</v>
      </c>
      <c r="D19" s="37" t="s">
        <v>90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0" t="s">
        <v>65</v>
      </c>
      <c r="C20" s="71" t="s">
        <v>91</v>
      </c>
      <c r="D20" s="37" t="s">
        <v>92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0" t="s">
        <v>63</v>
      </c>
      <c r="C21" s="71" t="s">
        <v>93</v>
      </c>
      <c r="D21" s="37" t="s">
        <v>94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0" t="s">
        <v>63</v>
      </c>
      <c r="C22" s="71" t="s">
        <v>95</v>
      </c>
      <c r="D22" s="37" t="s">
        <v>96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0" t="s">
        <v>63</v>
      </c>
      <c r="C23" s="71" t="s">
        <v>97</v>
      </c>
      <c r="D23" s="37" t="s">
        <v>69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0" t="s">
        <v>63</v>
      </c>
      <c r="C24" s="71" t="s">
        <v>98</v>
      </c>
      <c r="D24" s="37" t="s">
        <v>99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0" t="s">
        <v>63</v>
      </c>
      <c r="C25" s="71" t="s">
        <v>100</v>
      </c>
      <c r="D25" s="37" t="s">
        <v>101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0" t="s">
        <v>63</v>
      </c>
      <c r="C26" s="71" t="s">
        <v>102</v>
      </c>
      <c r="D26" s="37" t="s">
        <v>103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0" t="s">
        <v>63</v>
      </c>
      <c r="C27" s="71" t="s">
        <v>104</v>
      </c>
      <c r="D27" s="37" t="s">
        <v>76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0" t="s">
        <v>63</v>
      </c>
      <c r="C28" s="71" t="s">
        <v>105</v>
      </c>
      <c r="D28" s="37" t="s">
        <v>106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0" t="s">
        <v>63</v>
      </c>
      <c r="C29" s="71" t="s">
        <v>107</v>
      </c>
      <c r="D29" s="37" t="s">
        <v>108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0" t="s">
        <v>63</v>
      </c>
      <c r="C30" s="71" t="s">
        <v>109</v>
      </c>
      <c r="D30" s="37" t="s">
        <v>110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0" t="s">
        <v>63</v>
      </c>
      <c r="C31" s="71" t="s">
        <v>111</v>
      </c>
      <c r="D31" s="37" t="s">
        <v>112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0" t="s">
        <v>63</v>
      </c>
      <c r="C32" s="71" t="s">
        <v>113</v>
      </c>
      <c r="D32" s="37" t="s">
        <v>68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0" t="s">
        <v>63</v>
      </c>
      <c r="C33" s="71" t="s">
        <v>114</v>
      </c>
      <c r="D33" s="37" t="s">
        <v>115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0"/>
      <c r="C34" s="71"/>
      <c r="D34" s="37"/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50">
        <v>27</v>
      </c>
      <c r="B35" s="70"/>
      <c r="C35" s="71"/>
      <c r="D35" s="37"/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50">
        <v>28</v>
      </c>
      <c r="B36" s="70"/>
      <c r="C36" s="71"/>
      <c r="D36" s="37"/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50"/>
      <c r="B37" s="35"/>
      <c r="C37" s="36"/>
      <c r="D37" s="37"/>
      <c r="E37" s="51"/>
      <c r="F37" s="52"/>
      <c r="G37" s="53"/>
      <c r="H37" s="51"/>
      <c r="I37" s="52"/>
      <c r="J37" s="53"/>
      <c r="K37" s="51"/>
      <c r="L37" s="52"/>
      <c r="M37" s="53"/>
      <c r="N37" s="51"/>
      <c r="O37" s="52"/>
      <c r="P37" s="53"/>
      <c r="Q37" s="51"/>
      <c r="R37" s="52"/>
      <c r="S37" s="53"/>
      <c r="T37" s="51"/>
      <c r="U37" s="52"/>
      <c r="V37" s="52"/>
      <c r="W37" s="53"/>
      <c r="X37" s="51"/>
      <c r="Y37" s="52"/>
      <c r="Z37" s="53"/>
      <c r="AA37" s="51"/>
      <c r="AB37" s="52"/>
      <c r="AC37" s="53"/>
      <c r="AD37" s="51"/>
      <c r="AE37" s="52"/>
      <c r="AF37" s="53"/>
      <c r="AG37" s="51"/>
      <c r="AH37" s="52"/>
      <c r="AI37" s="53"/>
      <c r="AJ37" s="51"/>
      <c r="AK37" s="52"/>
      <c r="AL37" s="52"/>
      <c r="AM37" s="53"/>
      <c r="AN37" s="51"/>
      <c r="AO37" s="53"/>
      <c r="AP37" s="30"/>
      <c r="AQ37" s="26"/>
    </row>
    <row r="38" spans="1:43">
      <c r="A38" s="7"/>
      <c r="B38" s="38"/>
      <c r="C38" s="39"/>
      <c r="D38" s="40" t="s">
        <v>61</v>
      </c>
      <c r="E38" s="26">
        <f>SUM(E9:E36)</f>
        <v>69</v>
      </c>
      <c r="F38" s="26">
        <f>SUM(F9:F36)</f>
        <v>69</v>
      </c>
      <c r="G38" s="26">
        <f>SUM(G9:G36)</f>
        <v>69</v>
      </c>
      <c r="H38" s="26">
        <f>SUM(H9:H36)</f>
        <v>69</v>
      </c>
      <c r="I38" s="26">
        <f>SUM(I9:I36)</f>
        <v>69</v>
      </c>
      <c r="J38" s="26">
        <f>SUM(J9:J36)</f>
        <v>69</v>
      </c>
      <c r="K38" s="26">
        <f>SUM(K9:K36)</f>
        <v>69</v>
      </c>
      <c r="L38" s="26">
        <f>SUM(L9:L36)</f>
        <v>67</v>
      </c>
      <c r="M38" s="26">
        <f>SUM(M9:M36)</f>
        <v>69</v>
      </c>
      <c r="N38" s="26">
        <f>SUM(N9:N36)</f>
        <v>69</v>
      </c>
      <c r="O38" s="26">
        <f>SUM(O9:O36)</f>
        <v>68</v>
      </c>
      <c r="P38" s="26">
        <f>SUM(P9:P36)</f>
        <v>69</v>
      </c>
      <c r="Q38" s="26">
        <f>SUM(Q9:Q36)</f>
        <v>69</v>
      </c>
      <c r="R38" s="26">
        <f>SUM(R9:R36)</f>
        <v>69</v>
      </c>
      <c r="S38" s="26">
        <f>SUM(S9:S36)</f>
        <v>69</v>
      </c>
      <c r="T38" s="26">
        <f>SUM(T9:T36)</f>
        <v>69</v>
      </c>
      <c r="U38" s="26">
        <f>SUM(U9:U36)</f>
        <v>69</v>
      </c>
      <c r="V38" s="26">
        <f>SUM(V9:V36)</f>
        <v>69</v>
      </c>
      <c r="W38" s="26">
        <f>SUM(W9:W36)</f>
        <v>69</v>
      </c>
      <c r="X38" s="26">
        <f>SUM(X9:X36)</f>
        <v>69</v>
      </c>
      <c r="Y38" s="26">
        <f>SUM(Y9:Y36)</f>
        <v>69</v>
      </c>
      <c r="Z38" s="26">
        <f>SUM(Z9:Z36)</f>
        <v>69</v>
      </c>
      <c r="AA38" s="26">
        <f>SUM(AA9:AA36)</f>
        <v>69</v>
      </c>
      <c r="AB38" s="26">
        <f>SUM(AB9:AB36)</f>
        <v>69</v>
      </c>
      <c r="AC38" s="26">
        <f>SUM(AC9:AC36)</f>
        <v>69</v>
      </c>
      <c r="AD38" s="26">
        <f>SUM(AD9:AD36)</f>
        <v>69</v>
      </c>
      <c r="AE38" s="26">
        <f>SUM(AE9:AE36)</f>
        <v>69</v>
      </c>
      <c r="AF38" s="26">
        <f>SUM(AF9:AF36)</f>
        <v>69</v>
      </c>
      <c r="AG38" s="26">
        <f>SUM(AG9:AG36)</f>
        <v>69</v>
      </c>
      <c r="AH38" s="26">
        <f>SUM(AH9:AH36)</f>
        <v>69</v>
      </c>
      <c r="AI38" s="26">
        <f>SUM(AI9:AI36)</f>
        <v>69</v>
      </c>
      <c r="AJ38" s="26">
        <f>SUM(AJ9:AJ36)</f>
        <v>69</v>
      </c>
      <c r="AK38" s="26">
        <f>SUM(AK9:AK36)</f>
        <v>69</v>
      </c>
      <c r="AL38" s="26">
        <f>SUM(AL9:AL36)</f>
        <v>69</v>
      </c>
      <c r="AM38" s="26">
        <f>SUM(AM9:AM36)</f>
        <v>69</v>
      </c>
      <c r="AN38" s="26">
        <f>SUM(AN9:AN36)</f>
        <v>69</v>
      </c>
      <c r="AO38" s="26">
        <f>SUM(AO9:AO36)</f>
        <v>69</v>
      </c>
      <c r="AP38" s="32">
        <f>SUM(AP9:AP36)</f>
        <v>2550</v>
      </c>
      <c r="AQ38" s="6"/>
    </row>
    <row r="39" spans="1:43">
      <c r="A39" s="7"/>
      <c r="B39" s="38"/>
      <c r="C39" s="39"/>
      <c r="D39" s="41" t="s">
        <v>44</v>
      </c>
      <c r="E39" s="31">
        <f>E38*100/93</f>
        <v>74.193548387096769</v>
      </c>
      <c r="F39" s="31">
        <f t="shared" ref="F39:AO39" si="2">F38*100/93</f>
        <v>74.193548387096769</v>
      </c>
      <c r="G39" s="31">
        <f t="shared" si="2"/>
        <v>74.193548387096769</v>
      </c>
      <c r="H39" s="31">
        <f t="shared" si="2"/>
        <v>74.193548387096769</v>
      </c>
      <c r="I39" s="31">
        <f t="shared" si="2"/>
        <v>74.193548387096769</v>
      </c>
      <c r="J39" s="31">
        <f t="shared" si="2"/>
        <v>74.193548387096769</v>
      </c>
      <c r="K39" s="31">
        <f t="shared" si="2"/>
        <v>74.193548387096769</v>
      </c>
      <c r="L39" s="31">
        <f t="shared" si="2"/>
        <v>72.043010752688176</v>
      </c>
      <c r="M39" s="31">
        <f t="shared" si="2"/>
        <v>74.193548387096769</v>
      </c>
      <c r="N39" s="31">
        <f t="shared" si="2"/>
        <v>74.193548387096769</v>
      </c>
      <c r="O39" s="31">
        <f t="shared" si="2"/>
        <v>73.118279569892479</v>
      </c>
      <c r="P39" s="31">
        <f t="shared" si="2"/>
        <v>74.193548387096769</v>
      </c>
      <c r="Q39" s="31">
        <f t="shared" si="2"/>
        <v>74.193548387096769</v>
      </c>
      <c r="R39" s="31">
        <f t="shared" si="2"/>
        <v>74.193548387096769</v>
      </c>
      <c r="S39" s="31">
        <f t="shared" si="2"/>
        <v>74.193548387096769</v>
      </c>
      <c r="T39" s="31">
        <f t="shared" si="2"/>
        <v>74.193548387096769</v>
      </c>
      <c r="U39" s="31">
        <f t="shared" si="2"/>
        <v>74.193548387096769</v>
      </c>
      <c r="V39" s="31">
        <f t="shared" si="2"/>
        <v>74.193548387096769</v>
      </c>
      <c r="W39" s="31">
        <f t="shared" si="2"/>
        <v>74.193548387096769</v>
      </c>
      <c r="X39" s="31">
        <f t="shared" si="2"/>
        <v>74.193548387096769</v>
      </c>
      <c r="Y39" s="31">
        <f t="shared" si="2"/>
        <v>74.193548387096769</v>
      </c>
      <c r="Z39" s="31">
        <f t="shared" si="2"/>
        <v>74.193548387096769</v>
      </c>
      <c r="AA39" s="31">
        <f t="shared" si="2"/>
        <v>74.193548387096769</v>
      </c>
      <c r="AB39" s="31">
        <f t="shared" si="2"/>
        <v>74.193548387096769</v>
      </c>
      <c r="AC39" s="31">
        <f t="shared" si="2"/>
        <v>74.193548387096769</v>
      </c>
      <c r="AD39" s="31">
        <f t="shared" si="2"/>
        <v>74.193548387096769</v>
      </c>
      <c r="AE39" s="31">
        <f t="shared" si="2"/>
        <v>74.193548387096769</v>
      </c>
      <c r="AF39" s="31">
        <f t="shared" si="2"/>
        <v>74.193548387096769</v>
      </c>
      <c r="AG39" s="31">
        <f t="shared" si="2"/>
        <v>74.193548387096769</v>
      </c>
      <c r="AH39" s="31">
        <f t="shared" si="2"/>
        <v>74.193548387096769</v>
      </c>
      <c r="AI39" s="31">
        <f t="shared" si="2"/>
        <v>74.193548387096769</v>
      </c>
      <c r="AJ39" s="31">
        <f t="shared" si="2"/>
        <v>74.193548387096769</v>
      </c>
      <c r="AK39" s="31">
        <f t="shared" si="2"/>
        <v>74.193548387096769</v>
      </c>
      <c r="AL39" s="31">
        <f t="shared" si="2"/>
        <v>74.193548387096769</v>
      </c>
      <c r="AM39" s="31">
        <f t="shared" si="2"/>
        <v>74.193548387096769</v>
      </c>
      <c r="AN39" s="31">
        <f t="shared" si="2"/>
        <v>74.193548387096769</v>
      </c>
      <c r="AO39" s="31">
        <f t="shared" si="2"/>
        <v>74.193548387096769</v>
      </c>
      <c r="AP39" s="32">
        <f>AP38*100/111</f>
        <v>2297.2972972972975</v>
      </c>
      <c r="AQ39" s="6"/>
    </row>
    <row r="40" spans="1:43">
      <c r="A40" s="28"/>
      <c r="B40" s="28"/>
      <c r="C40" s="34"/>
      <c r="D40" s="25"/>
      <c r="E40" s="23"/>
      <c r="F40" s="23"/>
      <c r="G40" s="23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5"/>
      <c r="AG40" s="25"/>
      <c r="AH40" s="25"/>
      <c r="AI40" s="25"/>
      <c r="AJ40" s="25"/>
      <c r="AK40" s="25"/>
      <c r="AL40" s="25"/>
      <c r="AM40" s="25"/>
      <c r="AN40" s="25"/>
      <c r="AO40" s="24"/>
      <c r="AP40" s="25"/>
      <c r="AQ40" s="25"/>
    </row>
    <row r="41" spans="1:43">
      <c r="D41" s="49" t="s">
        <v>45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A42" s="22"/>
      <c r="D42" s="27" t="s">
        <v>55</v>
      </c>
      <c r="E42" s="2"/>
      <c r="F42" s="54" t="s">
        <v>46</v>
      </c>
      <c r="G42" s="54"/>
      <c r="H42" s="54" t="s">
        <v>56</v>
      </c>
      <c r="I42" s="54"/>
      <c r="J42" s="54" t="s">
        <v>47</v>
      </c>
      <c r="K42" s="54"/>
      <c r="L42" s="23" t="s">
        <v>48</v>
      </c>
      <c r="M42" s="23" t="s">
        <v>49</v>
      </c>
      <c r="N42" s="54" t="s">
        <v>60</v>
      </c>
      <c r="O42" s="54"/>
      <c r="P42" s="54"/>
      <c r="Q42" s="54"/>
      <c r="R42" s="54"/>
      <c r="S42" s="54"/>
      <c r="T42" s="5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D43" s="27" t="s">
        <v>53</v>
      </c>
      <c r="E43" s="2"/>
      <c r="F43" s="54" t="s">
        <v>46</v>
      </c>
      <c r="G43" s="54"/>
      <c r="H43" s="54" t="s">
        <v>57</v>
      </c>
      <c r="I43" s="54"/>
      <c r="J43" s="54" t="s">
        <v>47</v>
      </c>
      <c r="K43" s="54"/>
      <c r="L43" s="23" t="s">
        <v>48</v>
      </c>
      <c r="M43" s="23" t="s">
        <v>49</v>
      </c>
      <c r="N43" s="54" t="s">
        <v>60</v>
      </c>
      <c r="O43" s="54"/>
      <c r="P43" s="54"/>
      <c r="Q43" s="54"/>
      <c r="R43" s="54"/>
      <c r="S43" s="54"/>
      <c r="T43" s="54"/>
      <c r="U43" s="24"/>
      <c r="AF43" s="2" t="s">
        <v>38</v>
      </c>
    </row>
    <row r="44" spans="1:43">
      <c r="D44" s="27" t="s">
        <v>52</v>
      </c>
      <c r="E44" s="2"/>
      <c r="F44" s="54" t="s">
        <v>46</v>
      </c>
      <c r="G44" s="54"/>
      <c r="H44" s="54" t="s">
        <v>58</v>
      </c>
      <c r="I44" s="54"/>
      <c r="J44" s="54" t="s">
        <v>47</v>
      </c>
      <c r="K44" s="54"/>
      <c r="L44" s="23" t="s">
        <v>48</v>
      </c>
      <c r="M44" s="23" t="s">
        <v>49</v>
      </c>
      <c r="N44" s="54" t="s">
        <v>60</v>
      </c>
      <c r="O44" s="54"/>
      <c r="P44" s="54"/>
      <c r="Q44" s="54"/>
      <c r="R44" s="54"/>
      <c r="S44" s="54"/>
      <c r="T44" s="54"/>
      <c r="U44" s="24"/>
      <c r="AF44" s="2"/>
      <c r="AG44" s="1" t="s">
        <v>39</v>
      </c>
    </row>
    <row r="45" spans="1:43">
      <c r="D45" s="27" t="s">
        <v>51</v>
      </c>
      <c r="E45" s="2"/>
      <c r="F45" s="54" t="s">
        <v>46</v>
      </c>
      <c r="G45" s="54"/>
      <c r="H45" s="54" t="s">
        <v>59</v>
      </c>
      <c r="I45" s="54"/>
      <c r="J45" s="54" t="s">
        <v>47</v>
      </c>
      <c r="K45" s="54"/>
      <c r="L45" s="23" t="s">
        <v>48</v>
      </c>
      <c r="M45" s="23" t="s">
        <v>49</v>
      </c>
      <c r="N45" s="54" t="s">
        <v>60</v>
      </c>
      <c r="O45" s="54"/>
      <c r="P45" s="54"/>
      <c r="Q45" s="54"/>
      <c r="R45" s="54"/>
      <c r="S45" s="54"/>
      <c r="T45" s="54"/>
      <c r="U45" s="24"/>
      <c r="AF45" s="2" t="s">
        <v>40</v>
      </c>
      <c r="AG45" s="2"/>
      <c r="AH45" s="2"/>
      <c r="AI45" s="2"/>
      <c r="AJ45" s="2"/>
      <c r="AK45" s="2"/>
      <c r="AL45" s="2"/>
      <c r="AM45" s="2"/>
      <c r="AN45" s="2"/>
      <c r="AO45" s="2"/>
    </row>
    <row r="46" spans="1:43">
      <c r="D46" s="27" t="s">
        <v>50</v>
      </c>
      <c r="E46" s="2"/>
      <c r="F46" s="54" t="s">
        <v>46</v>
      </c>
      <c r="G46" s="54"/>
      <c r="H46" s="54" t="s">
        <v>54</v>
      </c>
      <c r="I46" s="54"/>
      <c r="J46" s="54" t="s">
        <v>47</v>
      </c>
      <c r="K46" s="54"/>
      <c r="L46" s="23" t="s">
        <v>48</v>
      </c>
      <c r="M46" s="23" t="s">
        <v>49</v>
      </c>
      <c r="N46" s="54" t="s">
        <v>60</v>
      </c>
      <c r="O46" s="54"/>
      <c r="P46" s="54"/>
      <c r="Q46" s="54"/>
      <c r="R46" s="54"/>
      <c r="S46" s="54"/>
      <c r="T46" s="54"/>
      <c r="U46" s="24"/>
      <c r="AF46" s="3"/>
      <c r="AG46" s="3"/>
      <c r="AH46" s="3"/>
      <c r="AI46" s="3"/>
      <c r="AJ46" s="3"/>
      <c r="AK46" s="3"/>
      <c r="AL46" s="3"/>
      <c r="AM46" s="3"/>
      <c r="AN46" s="3"/>
    </row>
    <row r="47" spans="1:43">
      <c r="E47" s="2"/>
      <c r="F47" s="2"/>
      <c r="G47" s="2"/>
      <c r="H47" s="2"/>
      <c r="I47" s="2"/>
      <c r="J47" s="2"/>
      <c r="K47" s="2"/>
      <c r="R47" s="56"/>
      <c r="S47" s="56"/>
      <c r="T47" s="24"/>
      <c r="U47" s="24"/>
    </row>
    <row r="48" spans="1:43">
      <c r="E48" s="21"/>
      <c r="F48" s="21"/>
      <c r="R48" s="24"/>
      <c r="S48" s="20"/>
      <c r="T48" s="24"/>
      <c r="U48" s="24"/>
    </row>
    <row r="49" spans="5:21">
      <c r="E49" s="19"/>
      <c r="F49" s="19"/>
      <c r="G49" s="19"/>
      <c r="H49" s="20"/>
      <c r="I49" s="18"/>
      <c r="J49" s="17"/>
      <c r="R49" s="24"/>
      <c r="S49" s="56"/>
      <c r="T49" s="56"/>
      <c r="U49" s="24"/>
    </row>
    <row r="50" spans="5:21">
      <c r="H50" s="20"/>
      <c r="I50" s="17"/>
      <c r="J50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49:T49"/>
    <mergeCell ref="T6:W6"/>
    <mergeCell ref="A6:A8"/>
    <mergeCell ref="R47:S47"/>
    <mergeCell ref="F44:G44"/>
    <mergeCell ref="F45:G45"/>
    <mergeCell ref="F46:G46"/>
    <mergeCell ref="H44:I44"/>
    <mergeCell ref="H45:I45"/>
    <mergeCell ref="H46:I46"/>
    <mergeCell ref="J44:K44"/>
    <mergeCell ref="J45:K45"/>
    <mergeCell ref="J46:K46"/>
    <mergeCell ref="N44:T44"/>
    <mergeCell ref="N45:T45"/>
    <mergeCell ref="N46:T46"/>
    <mergeCell ref="N42:T42"/>
    <mergeCell ref="N43:T43"/>
    <mergeCell ref="B8:D8"/>
    <mergeCell ref="F43:G43"/>
    <mergeCell ref="H43:I43"/>
    <mergeCell ref="J43:K43"/>
    <mergeCell ref="F42:G42"/>
    <mergeCell ref="H42:I42"/>
    <mergeCell ref="J42:K42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2016-06-16T03:32:35Z</dcterms:modified>
</cp:coreProperties>
</file>